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0" documentId="13_ncr:1_{EBBB20EA-39B2-4600-9F64-7C4482F4521D}" xr6:coauthVersionLast="47" xr6:coauthVersionMax="47" xr10:uidLastSave="{00000000-0000-0000-0000-000000000000}"/>
  <bookViews>
    <workbookView xWindow="28680" yWindow="-240" windowWidth="29040" windowHeight="15720" xr2:uid="{00000000-000D-0000-FFFF-FFFF00000000}"/>
  </bookViews>
  <sheets>
    <sheet name="Rozpočet NPO 2023 Fryšták" sheetId="4" r:id="rId1"/>
  </sheets>
  <calcPr calcId="191029"/>
  <extLst>
    <ext xmlns:x14="http://schemas.microsoft.com/office/spreadsheetml/2009/9/main" uri="{79F54976-1DA5-4618-B147-4CDE4B953A38}">
      <x14:workbookPr discardImageEditData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4" l="1"/>
  <c r="F22" i="4" s="1"/>
  <c r="J22" i="4" s="1"/>
  <c r="K22" i="4"/>
  <c r="K38" i="4" l="1"/>
  <c r="F38" i="4"/>
  <c r="J38" i="4" s="1"/>
  <c r="K45" i="4" l="1"/>
  <c r="F45" i="4"/>
  <c r="J45" i="4" s="1"/>
  <c r="J53" i="4" l="1"/>
  <c r="H53" i="4"/>
  <c r="F49" i="4"/>
  <c r="J49" i="4" s="1"/>
  <c r="F50" i="4"/>
  <c r="J50" i="4" s="1"/>
  <c r="K47" i="4"/>
  <c r="F47" i="4"/>
  <c r="J47" i="4" s="1"/>
  <c r="K57" i="4"/>
  <c r="G57" i="4"/>
  <c r="F57" i="4"/>
  <c r="J57" i="4" s="1"/>
  <c r="F43" i="4"/>
  <c r="J43" i="4" s="1"/>
  <c r="F44" i="4"/>
  <c r="J44" i="4" s="1"/>
  <c r="F46" i="4"/>
  <c r="J46" i="4" s="1"/>
  <c r="F48" i="4"/>
  <c r="J48" i="4" s="1"/>
  <c r="F51" i="4"/>
  <c r="J51" i="4" s="1"/>
  <c r="F52" i="4"/>
  <c r="J52" i="4" s="1"/>
  <c r="J55" i="4"/>
  <c r="J56" i="4"/>
  <c r="F58" i="4"/>
  <c r="J58" i="4" s="1"/>
  <c r="F59" i="4"/>
  <c r="J59" i="4" s="1"/>
  <c r="F60" i="4"/>
  <c r="J60" i="4" s="1"/>
  <c r="J61" i="4"/>
  <c r="J62" i="4"/>
  <c r="F64" i="4"/>
  <c r="J64" i="4" s="1"/>
  <c r="K35" i="4"/>
  <c r="K36" i="4"/>
  <c r="K37" i="4"/>
  <c r="K39" i="4"/>
  <c r="J40" i="4"/>
  <c r="K40" i="4"/>
  <c r="J41" i="4"/>
  <c r="K41" i="4"/>
  <c r="K42" i="4"/>
  <c r="K43" i="4"/>
  <c r="K44" i="4"/>
  <c r="K46" i="4"/>
  <c r="K48" i="4"/>
  <c r="K49" i="4"/>
  <c r="K50" i="4"/>
  <c r="K51" i="4"/>
  <c r="K52" i="4"/>
  <c r="J54" i="4"/>
  <c r="K55" i="4"/>
  <c r="K56" i="4"/>
  <c r="K58" i="4"/>
  <c r="K59" i="4"/>
  <c r="K60" i="4"/>
  <c r="J63" i="4"/>
  <c r="K64" i="4"/>
  <c r="J65" i="4"/>
  <c r="J66" i="4"/>
  <c r="K30" i="4"/>
  <c r="K31" i="4"/>
  <c r="K26" i="4"/>
  <c r="F26" i="4"/>
  <c r="J26" i="4" s="1"/>
  <c r="K53" i="4" l="1"/>
  <c r="K12" i="4"/>
  <c r="K13" i="4"/>
  <c r="K14" i="4"/>
  <c r="K15" i="4"/>
  <c r="K16" i="4"/>
  <c r="K17" i="4"/>
  <c r="K18" i="4"/>
  <c r="K19" i="4"/>
  <c r="K20" i="4"/>
  <c r="K21" i="4"/>
  <c r="F12" i="4" l="1"/>
  <c r="J12" i="4" s="1"/>
  <c r="F13" i="4"/>
  <c r="J13" i="4" s="1"/>
  <c r="F14" i="4"/>
  <c r="J14" i="4" s="1"/>
  <c r="F15" i="4"/>
  <c r="J15" i="4" s="1"/>
  <c r="F16" i="4"/>
  <c r="J16" i="4" s="1"/>
  <c r="F17" i="4"/>
  <c r="J17" i="4" s="1"/>
  <c r="F18" i="4"/>
  <c r="J18" i="4" s="1"/>
  <c r="F19" i="4"/>
  <c r="J19" i="4" s="1"/>
  <c r="F20" i="4"/>
  <c r="J20" i="4" s="1"/>
  <c r="F21" i="4"/>
  <c r="J21" i="4" s="1"/>
  <c r="K29" i="4" l="1"/>
  <c r="K25" i="4" l="1"/>
  <c r="F25" i="4"/>
  <c r="F31" i="4"/>
  <c r="J31" i="4" s="1"/>
  <c r="F30" i="4"/>
  <c r="J30" i="4" s="1"/>
  <c r="F29" i="4"/>
  <c r="J29" i="4" s="1"/>
  <c r="K34" i="4"/>
  <c r="K11" i="4"/>
  <c r="F34" i="4"/>
  <c r="J34" i="4" s="1"/>
  <c r="F35" i="4"/>
  <c r="F11" i="4"/>
  <c r="H63" i="4"/>
  <c r="K63" i="4" s="1"/>
  <c r="H65" i="4"/>
  <c r="K65" i="4" s="1"/>
  <c r="H66" i="4"/>
  <c r="K66" i="4" s="1"/>
  <c r="H62" i="4"/>
  <c r="K62" i="4" s="1"/>
  <c r="H61" i="4"/>
  <c r="K61" i="4" s="1"/>
  <c r="F36" i="4"/>
  <c r="J36" i="4" s="1"/>
  <c r="F37" i="4"/>
  <c r="J37" i="4" s="1"/>
  <c r="F39" i="4"/>
  <c r="J39" i="4" s="1"/>
  <c r="H54" i="4"/>
  <c r="K54" i="4" l="1"/>
  <c r="K67" i="4" s="1"/>
  <c r="H67" i="4"/>
  <c r="J35" i="4"/>
  <c r="J25" i="4"/>
  <c r="J11" i="4"/>
  <c r="F42" i="4"/>
  <c r="J42" i="4" s="1"/>
  <c r="F67" i="4" l="1"/>
  <c r="J67" i="4"/>
  <c r="G58" i="4" l="1"/>
  <c r="B67" i="4" l="1"/>
  <c r="G72" i="4" l="1"/>
  <c r="G70" i="4"/>
  <c r="G71" i="4"/>
</calcChain>
</file>

<file path=xl/sharedStrings.xml><?xml version="1.0" encoding="utf-8"?>
<sst xmlns="http://schemas.openxmlformats.org/spreadsheetml/2006/main" count="181" uniqueCount="124">
  <si>
    <t>ks</t>
  </si>
  <si>
    <t>m</t>
  </si>
  <si>
    <t>č.</t>
  </si>
  <si>
    <t xml:space="preserve">Položka </t>
  </si>
  <si>
    <t>MJ</t>
  </si>
  <si>
    <t>Výdaje v Kč bez DPH</t>
  </si>
  <si>
    <t>Kč/MJ</t>
  </si>
  <si>
    <t xml:space="preserve">Způsobilé </t>
  </si>
  <si>
    <t>Nezpůsobilé</t>
  </si>
  <si>
    <t>Položkový rozpočet k akci:</t>
  </si>
  <si>
    <t>Montáž svítidel</t>
  </si>
  <si>
    <t>Demontáž stávajících svítidel</t>
  </si>
  <si>
    <t>Rekapitulace</t>
  </si>
  <si>
    <t>Celkové výdaje</t>
  </si>
  <si>
    <t>podíl</t>
  </si>
  <si>
    <t>bez DPH</t>
  </si>
  <si>
    <t>DPH (21%)</t>
  </si>
  <si>
    <t>s DPH</t>
  </si>
  <si>
    <t>tis.Kč</t>
  </si>
  <si>
    <t>Z toho způsobilé výdaje</t>
  </si>
  <si>
    <t>Z toho nezpůsobilé výdaje</t>
  </si>
  <si>
    <t>∑</t>
  </si>
  <si>
    <t xml:space="preserve">Svítidla </t>
  </si>
  <si>
    <t>Množství</t>
  </si>
  <si>
    <t>1.17</t>
  </si>
  <si>
    <t>Výdaje v Kč s DPH</t>
  </si>
  <si>
    <t>Způsobilé</t>
  </si>
  <si>
    <t>Redukce na výložník</t>
  </si>
  <si>
    <t>Kabelové propojení rozvaděče a regulátoru</t>
  </si>
  <si>
    <t>kpl</t>
  </si>
  <si>
    <t>Mimostaveništní doprava, přesun</t>
  </si>
  <si>
    <t>Dopravní značení</t>
  </si>
  <si>
    <t>1.18</t>
  </si>
  <si>
    <t>1.19</t>
  </si>
  <si>
    <t>1.20</t>
  </si>
  <si>
    <t>1.21</t>
  </si>
  <si>
    <t>1.22</t>
  </si>
  <si>
    <t>Materiál</t>
  </si>
  <si>
    <t>Montážní práce</t>
  </si>
  <si>
    <t>Ukončení vodičů na svorkovnici Do  25 mm2</t>
  </si>
  <si>
    <t>Ostatní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</si>
  <si>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</si>
  <si>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</si>
  <si>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</si>
  <si>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</si>
  <si>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</si>
  <si>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</si>
  <si>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</si>
  <si>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</si>
  <si>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</si>
  <si>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</si>
  <si>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</si>
  <si>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</si>
  <si>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</si>
  <si>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Elektromateriál</t>
  </si>
  <si>
    <t>Rozváděče RVO</t>
  </si>
  <si>
    <t>Vyhledani pripojovaciho mista</t>
  </si>
  <si>
    <t>3.1</t>
  </si>
  <si>
    <t>3.2</t>
  </si>
  <si>
    <t>3.3</t>
  </si>
  <si>
    <t>3.4</t>
  </si>
  <si>
    <t>3.5</t>
  </si>
  <si>
    <t>3.7</t>
  </si>
  <si>
    <t>3.8</t>
  </si>
  <si>
    <t>3.9</t>
  </si>
  <si>
    <t>Doprava, přesun hmot</t>
  </si>
  <si>
    <t>3.6</t>
  </si>
  <si>
    <t>Zemní práce, výkopové práce</t>
  </si>
  <si>
    <t>DPH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</si>
  <si>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</si>
  <si>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</si>
  <si>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</si>
  <si>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</si>
  <si>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</si>
  <si>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</si>
  <si>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</si>
  <si>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</si>
  <si>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</si>
  <si>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</si>
  <si>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</si>
  <si>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</si>
  <si>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</si>
  <si>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</si>
  <si>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</si>
  <si>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</si>
  <si>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Kabel silový CYKY-J 5x1.5 mm2 , pevně</t>
  </si>
  <si>
    <t>Stožárová výzbroj - Stožárová svorkovnice</t>
  </si>
  <si>
    <t>GZS (globální zařízení staveniště)</t>
  </si>
  <si>
    <t>Regulace VO, SMART CITY - SMART LIGHTING</t>
  </si>
  <si>
    <t>Výměna přechodů - přechodových svítidel</t>
  </si>
  <si>
    <t>Výměna stávajícího LED driveru Driverem s regulací AMPDIM 100%=220V, 50%=180V</t>
  </si>
  <si>
    <t>Pronájem mobilní plošiny - svítidla</t>
  </si>
  <si>
    <t>Základy, základové konstrukce, pilíř, pro RVO a regulátory</t>
  </si>
  <si>
    <t xml:space="preserve">Napojení RVO </t>
  </si>
  <si>
    <t>Pronájem mobilní plošiny - výměna driverů + přechody</t>
  </si>
  <si>
    <t>Ukončení vodičů na vedení AlFe</t>
  </si>
  <si>
    <t>Ukončení vodičů v rozváděčích Do  25   mm2</t>
  </si>
  <si>
    <t>Svorka univerzální pro lano 6-50mm2</t>
  </si>
  <si>
    <t>RVO 02 Rozváděč VO</t>
  </si>
  <si>
    <t>RVO 03 Rozváděč VO</t>
  </si>
  <si>
    <t>RVO 04 Rozváděč VO</t>
  </si>
  <si>
    <t>SVÍTIDLO A Svítidlo dle STANDARDŮ města Fryštáku LED s driverem umožňujícím  umožňující regulaci světelného toku napájecím napětím. Tzn. funkci AmpDim, MainsDim, VoltAmp apod. Budou standardně naprogramovány na AmpDIM 100%=220V, 50%=180V, zapnutá funkce napěťové regulace. TYP 10W/CHAR. O</t>
  </si>
  <si>
    <t>SVÍTIDLO B Svítidlo dle STANDARDŮ města Fryštáku LED s driverem umožňujícím  umožňující regulaci světelného toku napájecím napětím. Tzn. funkci AmpDim, MainsDim, VoltAmp apod. Budou standardně naprogramovány na AmpDIM 100%=220V, 50%=180V, zapnutá funkce napěťové regulace. TYP  20W/CHAR.O</t>
  </si>
  <si>
    <t>SVÍTIDLO C Svítidlo dle STANDARDŮ města Fryštáku LED s driverem umožňujícím  umožňující regulaci světelného toku napájecím napětím. Tzn. funkci AmpDim, MainsDim, VoltAmp apod. Budou standardně naprogramovány na AmpDIM 100%=220V, 50%=180V, zapnutá funkce napěťové regulace. TYP 30W/CHAR.O</t>
  </si>
  <si>
    <t>SVÍTIDLO D Svítidlo dle STANDARDŮ města Fryštáku LED s driverem umožňujícím  umožňující regulaci světelného toku napájecím napětím. Tzn. funkci AmpDim, MainsDim, VoltAmp apod. Budou standardně naprogramovány na AmpDIM 100%=220V, 50%=180V, zapnutá funkce napěťové regulace. TYP 40W/CHAR.O</t>
  </si>
  <si>
    <t>SVÍTIDLO E Svítidlo dle STANDARDŮ města Fryštáku LED s driverem umožňujícím  umožňující regulaci světelného toku napájecím napětím. Tzn. funkci AmpDim, MainsDim, VoltAmp apod. Budou standardně naprogramovány na AmpDIM 100%=220V, 50%=180V, zapnutá funkce napěťové regulace. TYP 50W/CHAR.O</t>
  </si>
  <si>
    <t>SVÍTIDLO F Svítidlo dle STANDARDŮ města Fryštáku LED s driverem umožňujícím  umožňující regulaci světelného toku napájecím napětím. Tzn. funkci AmpDim, MainsDim, VoltAmp apod. Budou standardně naprogramovány na AmpDIM 100%=220V, 50%=180V, zapnutá funkce napěťové regulace. TYP 60W/CHAR.O</t>
  </si>
  <si>
    <t>SVÍTIDLO J Svítidlo architektonické dle STANDARDŮ města Fryštáku LED s driverem umožňujícím  umožňující regulaci světelného toku napájecím napětím. Tzn. funkci AmpDim, MainsDim, VoltAmp apod. Budou standardně naprogramovány na AmpDIM 100%=220V, 50%=180V, zapnutá funkce napěťové regulace. TYP A P54 2k0 727 B504 C 11,3W</t>
  </si>
  <si>
    <t>SVÍTIDLO K  Svítidlo architektonické dle STANDARDŮ města Fryštáku LED s driverem umožňujícím  umožňující regulaci světelného toku napájecím napětím. Tzn. funkci AmpDim, MainsDim, VoltAmp apod. Budou standardně naprogramovány na AmpDIM 100%=220V, 50%=180V, zapnutá funkce napěťové regulace. TYP  M17 2k0 727 B104 C 12,5W</t>
  </si>
  <si>
    <t>SVÍTIDLO L Svítidlo architektonické dle STANDARDŮ města Fryštáku LED s driverem umožňujícím  umožňující regulaci světelného toku napájecím napětím. Tzn. funkci AmpDim, MainsDim, VoltAmp apod. Budou standardně naprogramovány na AmpDIM 100%=220V, 50%=180V, zapnutá funkce napěťové regulace. TYP P54 3k0 727 B504 C 16,2W</t>
  </si>
  <si>
    <t>SVÍTIDLO M Svítidlo architektonické dle STANDARDŮ města Fryštáku LED s driverem umožňujícím  umožňující regulaci světelného toku napájecím napětím. Tzn. funkci AmpDim, MainsDim, VoltAmp apod. Budou standardně naprogramovány na AmpDIM 100%=220V, 50%=180V, zapnutá funkce napěťové regulace. TYP  P52 7k0 727 B504 C 37,2W</t>
  </si>
  <si>
    <t>SVÍTIDLO N Svítidlo architektonické dle STANDARDŮ města Fryštáku LED s driverem umožňujícím  umožňující regulaci světelného toku napájecím napětím. Tzn. funkci AmpDim, MainsDim, VoltAmp apod. Budou standardně naprogramovány na AmpDIM 100%=220V, 50%=180V, zapnutá funkce napěťové regulace. TYP  U02 8k0 727 B104 C 48,9W</t>
  </si>
  <si>
    <t>REGULÁTOR dle STANDARDŮ města Fryštáku UMÍSTĚNÝ VEDLE RVO v samostatné skříni, kompatibilní s centrálním řídícím systémem + vestavěné ASTRO hodiny + GPRS router se záznameme všech el. Veličin s kapacitou 4měsíce Regulátory zajišťují plynulou regulaci veřejného osvětlení v souladu s ČSN EN 13201 v době
sníženého provozu. Zároveň regulátory zajišťují velmi rychlou a kvalitní stabilizaci výstupního napětí, a
tedy zajišťují stabilní a stabilizované napájení všech prvků VO Účinnost regulátoru min. 98%, regulace napětí v každé fázi nezávisle a samostatně v rozsahu 170-245V, velmi rychlá stabilizace výstupního napětí každé fáze zvlášť v rozsahu do 1% 11kVA SEC STB 11 + smart city interface</t>
  </si>
  <si>
    <t>REGULÁTORY, SMART CITY, VÝMĚNA PŘECHODŮ CELKEM</t>
  </si>
  <si>
    <t xml:space="preserve"> </t>
  </si>
  <si>
    <t>kompl</t>
  </si>
  <si>
    <t>Revizni zpráva</t>
  </si>
  <si>
    <t>Rekonstrukce systémů veřejného osvětlení města Fryšták 2025</t>
  </si>
  <si>
    <t>PD skutečného provedení, včetně  certifikovaného měření osvětlení po realizaci projektu</t>
  </si>
  <si>
    <t>Montáž a nastavení regulátorů do  300 kg</t>
  </si>
  <si>
    <t>Vytýčení sítí, spolupráce se správci sítí</t>
  </si>
  <si>
    <t>Odvoz odpadu a jeho likvidace</t>
  </si>
  <si>
    <t>Recyklační poplatek svítidla</t>
  </si>
  <si>
    <t>1.23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</si>
</sst>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5" fillId="3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/>
    </xf>
    <xf numFmtId="4" fontId="1" fillId="0" borderId="6" xfId="0" applyNumberFormat="1" applyFont="1" applyBorder="1" applyAlignment="1">
      <alignment vertical="center"/>
    </xf>
    <xf numFmtId="49" fontId="5" fillId="3" borderId="1" xfId="0" applyNumberFormat="1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0" fontId="1" fillId="0" borderId="9" xfId="0" applyNumberFormat="1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3" fillId="0" borderId="6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0" xfId="0" applyAlignment="1">
      <alignment vertical="center"/>
    </xf>
    <xf numFmtId="49" fontId="7" fillId="3" borderId="1" xfId="0" applyNumberFormat="1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4" fontId="1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vertical="center"/>
    </xf>
    <xf numFmtId="4" fontId="6" fillId="0" borderId="9" xfId="0" applyNumberFormat="1" applyFont="1" applyBorder="1" applyAlignment="1">
      <alignment vertical="center"/>
    </xf>
    <xf numFmtId="4" fontId="6" fillId="0" borderId="11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4" fontId="3" fillId="0" borderId="5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vertical="center"/>
    </xf>
    <xf numFmtId="4" fontId="6" fillId="0" borderId="6" xfId="0" applyNumberFormat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15" xfId="0" applyFont="1" applyBorder="1" applyAlignment="1">
      <alignment horizontal="right" vertical="center"/>
    </xf>
    <xf numFmtId="0" fontId="2" fillId="0" borderId="12" xfId="0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17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" fontId="6" fillId="0" borderId="9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41911</xdr:rowOff>
    </xdr:from>
    <xdr:to>
      <xdr:col>1</xdr:col>
      <xdr:colOff>1416050</xdr:colOff>
      <xdr:row>3</xdr:row>
      <xdr:rowOff>20083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83177F1B-6B8A-4A46-83A7-53FD304A9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911"/>
          <a:ext cx="1758950" cy="549672"/>
        </a:xfrm>
        <a:prstGeom prst="rect">
          <a:avLst/>
        </a:prstGeom>
      </xdr:spPr>
    </xdr:pic>
    <xdr:clientData/>
  </xdr:twoCellAnchor>
  <xdr:twoCellAnchor editAs="oneCell">
    <xdr:from>
      <xdr:col>1</xdr:col>
      <xdr:colOff>2638425</xdr:colOff>
      <xdr:row>0</xdr:row>
      <xdr:rowOff>38735</xdr:rowOff>
    </xdr:from>
    <xdr:to>
      <xdr:col>1</xdr:col>
      <xdr:colOff>3810635</xdr:colOff>
      <xdr:row>3</xdr:row>
      <xdr:rowOff>38735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68808E2F-724B-4F02-B12B-C3FB7A760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9275" y="38735"/>
          <a:ext cx="1172210" cy="571500"/>
        </a:xfrm>
        <a:prstGeom prst="rect">
          <a:avLst/>
        </a:prstGeom>
      </xdr:spPr>
    </xdr:pic>
    <xdr:clientData/>
  </xdr:twoCellAnchor>
  <xdr:twoCellAnchor editAs="oneCell">
    <xdr:from>
      <xdr:col>8</xdr:col>
      <xdr:colOff>76705</xdr:colOff>
      <xdr:row>0</xdr:row>
      <xdr:rowOff>1</xdr:rowOff>
    </xdr:from>
    <xdr:to>
      <xdr:col>10</xdr:col>
      <xdr:colOff>441325</xdr:colOff>
      <xdr:row>3</xdr:row>
      <xdr:rowOff>133351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1ACA5957-4D02-43D6-9ED4-FB646ECEE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6655" y="1"/>
          <a:ext cx="1234570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="160" zoomScaleNormal="160" workbookViewId="0">
      <pane xSplit="5" ySplit="7" topLeftCell="F67" activePane="bottomRight" state="frozen"/>
      <selection pane="topRight" activeCell="F1" sqref="F1"/>
      <selection pane="bottomLeft" activeCell="A8" sqref="A8"/>
      <selection pane="bottomRight" activeCell="A72" sqref="A72"/>
    </sheetView>
  </sheetViews>
  <sheetFormatPr defaultRowHeight="12.75" x14ac:dyDescent="0.25"/>
  <cols>
    <col min="1" max="1" width="5.140625" style="10" customWidth="1"/>
    <col min="2" max="2" width="69.5703125" style="11" customWidth="1"/>
    <col min="3" max="3" width="8" style="11" customWidth="1"/>
    <col min="4" max="4" width="8.85546875" style="10" customWidth="1"/>
    <col min="5" max="5" width="9" style="11" customWidth="1"/>
    <col min="6" max="6" width="11.42578125" style="11" customWidth="1"/>
    <col min="7" max="7" width="0.140625" style="11" customWidth="1"/>
    <col min="8" max="8" width="10.7109375" style="11" customWidth="1"/>
    <col min="9" max="9" width="2.140625" style="11" customWidth="1"/>
    <col min="10" max="11" width="10.85546875" style="11" customWidth="1"/>
    <col min="12" max="12" width="9.140625" style="11"/>
    <col min="13" max="13" width="11.28515625" style="11" bestFit="1" customWidth="1"/>
    <col min="14" max="16384" width="9.140625" style="11"/>
  </cols>
  <sheetData>
    <row r="1" spans="1:11" s="45" customFormat="1" ht="15" x14ac:dyDescent="0.25"/>
    <row r="2" spans="1:11" s="45" customFormat="1" ht="15" x14ac:dyDescent="0.25"/>
    <row r="3" spans="1:11" s="45" customFormat="1" ht="15" x14ac:dyDescent="0.25"/>
    <row r="4" spans="1:11" s="9" customFormat="1" x14ac:dyDescent="0.25">
      <c r="A4" s="75" t="s">
        <v>9</v>
      </c>
      <c r="B4" s="75"/>
      <c r="C4" s="76" t="s">
        <v>117</v>
      </c>
      <c r="D4" s="76"/>
      <c r="E4" s="76"/>
      <c r="F4" s="76"/>
      <c r="G4" s="76"/>
      <c r="H4" s="76"/>
    </row>
    <row r="5" spans="1:11" ht="13.5" thickBot="1" x14ac:dyDescent="0.3">
      <c r="C5" s="75"/>
      <c r="D5" s="88"/>
      <c r="E5" s="88"/>
      <c r="F5" s="88"/>
      <c r="G5" s="88"/>
      <c r="H5" s="88"/>
    </row>
    <row r="6" spans="1:11" ht="12" customHeight="1" x14ac:dyDescent="0.25">
      <c r="A6" s="77" t="s">
        <v>2</v>
      </c>
      <c r="B6" s="81" t="s">
        <v>3</v>
      </c>
      <c r="C6" s="89" t="s">
        <v>23</v>
      </c>
      <c r="D6" s="89" t="s">
        <v>4</v>
      </c>
      <c r="E6" s="89" t="s">
        <v>5</v>
      </c>
      <c r="F6" s="89"/>
      <c r="G6" s="89"/>
      <c r="H6" s="84"/>
      <c r="I6" s="12"/>
      <c r="J6" s="77" t="s">
        <v>25</v>
      </c>
      <c r="K6" s="84"/>
    </row>
    <row r="7" spans="1:11" ht="24" customHeight="1" x14ac:dyDescent="0.25">
      <c r="A7" s="78"/>
      <c r="B7" s="83"/>
      <c r="C7" s="91"/>
      <c r="D7" s="91"/>
      <c r="E7" s="91" t="s">
        <v>6</v>
      </c>
      <c r="F7" s="90" t="s">
        <v>7</v>
      </c>
      <c r="G7" s="90"/>
      <c r="H7" s="86" t="s">
        <v>8</v>
      </c>
      <c r="J7" s="78" t="s">
        <v>26</v>
      </c>
      <c r="K7" s="86" t="s">
        <v>8</v>
      </c>
    </row>
    <row r="8" spans="1:11" x14ac:dyDescent="0.25">
      <c r="A8" s="78"/>
      <c r="B8" s="83"/>
      <c r="C8" s="91"/>
      <c r="D8" s="91"/>
      <c r="E8" s="91"/>
      <c r="F8" s="1"/>
      <c r="G8" s="1"/>
      <c r="H8" s="86"/>
      <c r="J8" s="85"/>
      <c r="K8" s="87"/>
    </row>
    <row r="9" spans="1:11" x14ac:dyDescent="0.25">
      <c r="A9" s="6">
        <v>1</v>
      </c>
      <c r="B9" s="3" t="s">
        <v>37</v>
      </c>
      <c r="C9" s="2"/>
      <c r="D9" s="2"/>
      <c r="E9" s="2"/>
      <c r="F9" s="1"/>
      <c r="G9" s="1"/>
      <c r="H9" s="52"/>
      <c r="J9" s="73">
        <v>1.21</v>
      </c>
      <c r="K9" s="60"/>
    </row>
    <row r="10" spans="1:11" x14ac:dyDescent="0.25">
      <c r="A10" s="6"/>
      <c r="B10" s="3" t="s">
        <v>22</v>
      </c>
      <c r="C10" s="2"/>
      <c r="D10" s="2"/>
      <c r="E10" s="2"/>
      <c r="F10" s="1"/>
      <c r="G10" s="1"/>
      <c r="H10" s="52"/>
      <c r="J10" s="61"/>
      <c r="K10" s="19"/>
    </row>
    <row r="11" spans="1:11" ht="45" x14ac:dyDescent="0.25">
      <c r="A11" s="7" t="s">
        <v>69</v>
      </c>
      <c r="B11" s="72" t="s">
        <v>101</v>
      </c>
      <c r="C11" s="41">
        <v>30</v>
      </c>
      <c r="D11" s="41" t="s">
        <v>0</v>
      </c>
      <c r="E11" s="41">
        <v>0</v>
      </c>
      <c r="F11" s="28">
        <f>C11*E11</f>
        <v>0</v>
      </c>
      <c r="G11" s="1"/>
      <c r="H11" s="52"/>
      <c r="J11" s="62">
        <f t="shared" ref="J11" si="0">F11*$J$9</f>
        <v>0</v>
      </c>
      <c r="K11" s="33">
        <f t="shared" ref="K11" si="1">H11*$J$9</f>
        <v>0</v>
      </c>
    </row>
    <row r="12" spans="1:11" ht="45" x14ac:dyDescent="0.25">
      <c r="A12" s="7" t="s">
        <v>70</v>
      </c>
      <c r="B12" s="72" t="s">
        <v>102</v>
      </c>
      <c r="C12" s="41">
        <v>227</v>
      </c>
      <c r="D12" s="41" t="s">
        <v>0</v>
      </c>
      <c r="E12" s="41">
        <v>0</v>
      </c>
      <c r="F12" s="28">
        <f t="shared" ref="F12:F21" si="2">C12*E12</f>
        <v>0</v>
      </c>
      <c r="G12" s="1"/>
      <c r="H12" s="52"/>
      <c r="J12" s="62">
        <f t="shared" ref="J12:J21" si="3">F12*$J$9</f>
        <v>0</v>
      </c>
      <c r="K12" s="33">
        <f t="shared" ref="K12:K21" si="4">H12*$J$9</f>
        <v>0</v>
      </c>
    </row>
    <row r="13" spans="1:11" ht="45" x14ac:dyDescent="0.25">
      <c r="A13" s="7" t="s">
        <v>71</v>
      </c>
      <c r="B13" s="72" t="s">
        <v>103</v>
      </c>
      <c r="C13" s="41">
        <v>226</v>
      </c>
      <c r="D13" s="41" t="s">
        <v>0</v>
      </c>
      <c r="E13" s="41">
        <v>0</v>
      </c>
      <c r="F13" s="28">
        <f t="shared" si="2"/>
        <v>0</v>
      </c>
      <c r="G13" s="1"/>
      <c r="H13" s="52"/>
      <c r="J13" s="62">
        <f t="shared" si="3"/>
        <v>0</v>
      </c>
      <c r="K13" s="33">
        <f t="shared" si="4"/>
        <v>0</v>
      </c>
    </row>
    <row r="14" spans="1:11" ht="45" x14ac:dyDescent="0.25">
      <c r="A14" s="7" t="s">
        <v>72</v>
      </c>
      <c r="B14" s="72" t="s">
        <v>104</v>
      </c>
      <c r="C14" s="41">
        <v>31</v>
      </c>
      <c r="D14" s="41" t="s">
        <v>0</v>
      </c>
      <c r="E14" s="41">
        <v>0</v>
      </c>
      <c r="F14" s="28">
        <f t="shared" si="2"/>
        <v>0</v>
      </c>
      <c r="G14" s="1"/>
      <c r="H14" s="52"/>
      <c r="J14" s="62">
        <f t="shared" si="3"/>
        <v>0</v>
      </c>
      <c r="K14" s="33">
        <f t="shared" si="4"/>
        <v>0</v>
      </c>
    </row>
    <row r="15" spans="1:11" ht="45" x14ac:dyDescent="0.25">
      <c r="A15" s="7" t="s">
        <v>73</v>
      </c>
      <c r="B15" s="72" t="s">
        <v>105</v>
      </c>
      <c r="C15" s="41">
        <v>23</v>
      </c>
      <c r="D15" s="41" t="s">
        <v>0</v>
      </c>
      <c r="E15" s="41">
        <v>0</v>
      </c>
      <c r="F15" s="28">
        <f t="shared" si="2"/>
        <v>0</v>
      </c>
      <c r="G15" s="1"/>
      <c r="H15" s="52"/>
      <c r="J15" s="62">
        <f t="shared" si="3"/>
        <v>0</v>
      </c>
      <c r="K15" s="33">
        <f t="shared" si="4"/>
        <v>0</v>
      </c>
    </row>
    <row r="16" spans="1:11" ht="45" x14ac:dyDescent="0.25">
      <c r="A16" s="7" t="s">
        <v>74</v>
      </c>
      <c r="B16" s="72" t="s">
        <v>106</v>
      </c>
      <c r="C16" s="41">
        <v>50</v>
      </c>
      <c r="D16" s="41" t="s">
        <v>0</v>
      </c>
      <c r="E16" s="41">
        <v>0</v>
      </c>
      <c r="F16" s="28">
        <f t="shared" si="2"/>
        <v>0</v>
      </c>
      <c r="G16" s="1"/>
      <c r="H16" s="52"/>
      <c r="J16" s="62">
        <f t="shared" si="3"/>
        <v>0</v>
      </c>
      <c r="K16" s="33">
        <f t="shared" si="4"/>
        <v>0</v>
      </c>
    </row>
    <row r="17" spans="1:13" ht="45" x14ac:dyDescent="0.25">
      <c r="A17" s="7" t="s">
        <v>75</v>
      </c>
      <c r="B17" s="72" t="s">
        <v>107</v>
      </c>
      <c r="C17" s="41">
        <v>7</v>
      </c>
      <c r="D17" s="41" t="s">
        <v>0</v>
      </c>
      <c r="E17" s="41">
        <v>0</v>
      </c>
      <c r="F17" s="28">
        <f t="shared" si="2"/>
        <v>0</v>
      </c>
      <c r="G17" s="1"/>
      <c r="H17" s="52"/>
      <c r="J17" s="62">
        <f t="shared" si="3"/>
        <v>0</v>
      </c>
      <c r="K17" s="33">
        <f t="shared" si="4"/>
        <v>0</v>
      </c>
    </row>
    <row r="18" spans="1:13" ht="45" x14ac:dyDescent="0.25">
      <c r="A18" s="7" t="s">
        <v>76</v>
      </c>
      <c r="B18" s="72" t="s">
        <v>108</v>
      </c>
      <c r="C18" s="41">
        <v>2</v>
      </c>
      <c r="D18" s="41" t="s">
        <v>0</v>
      </c>
      <c r="E18" s="41">
        <v>0</v>
      </c>
      <c r="F18" s="28">
        <f t="shared" si="2"/>
        <v>0</v>
      </c>
      <c r="G18" s="1"/>
      <c r="H18" s="52"/>
      <c r="J18" s="62">
        <f t="shared" si="3"/>
        <v>0</v>
      </c>
      <c r="K18" s="33">
        <f t="shared" si="4"/>
        <v>0</v>
      </c>
    </row>
    <row r="19" spans="1:13" ht="45" x14ac:dyDescent="0.25">
      <c r="A19" s="7" t="s">
        <v>77</v>
      </c>
      <c r="B19" s="72" t="s">
        <v>109</v>
      </c>
      <c r="C19" s="41">
        <v>2</v>
      </c>
      <c r="D19" s="41" t="s">
        <v>0</v>
      </c>
      <c r="E19" s="41">
        <v>0</v>
      </c>
      <c r="F19" s="28">
        <f t="shared" si="2"/>
        <v>0</v>
      </c>
      <c r="G19" s="1"/>
      <c r="H19" s="52"/>
      <c r="J19" s="62">
        <f t="shared" si="3"/>
        <v>0</v>
      </c>
      <c r="K19" s="33">
        <f t="shared" si="4"/>
        <v>0</v>
      </c>
    </row>
    <row r="20" spans="1:13" ht="45" x14ac:dyDescent="0.25">
      <c r="A20" s="7" t="s">
        <v>78</v>
      </c>
      <c r="B20" s="72" t="s">
        <v>110</v>
      </c>
      <c r="C20" s="41">
        <v>8</v>
      </c>
      <c r="D20" s="41" t="s">
        <v>0</v>
      </c>
      <c r="E20" s="41">
        <v>0</v>
      </c>
      <c r="F20" s="28">
        <f t="shared" si="2"/>
        <v>0</v>
      </c>
      <c r="G20" s="1"/>
      <c r="H20" s="52"/>
      <c r="J20" s="62">
        <f t="shared" si="3"/>
        <v>0</v>
      </c>
      <c r="K20" s="33">
        <f t="shared" si="4"/>
        <v>0</v>
      </c>
    </row>
    <row r="21" spans="1:13" ht="45" x14ac:dyDescent="0.25">
      <c r="A21" s="7" t="s">
        <v>79</v>
      </c>
      <c r="B21" s="72" t="s">
        <v>111</v>
      </c>
      <c r="C21" s="41">
        <v>2</v>
      </c>
      <c r="D21" s="41" t="s">
        <v>0</v>
      </c>
      <c r="E21" s="41">
        <v>0</v>
      </c>
      <c r="F21" s="28">
        <f t="shared" si="2"/>
        <v>0</v>
      </c>
      <c r="G21" s="1"/>
      <c r="H21" s="52"/>
      <c r="J21" s="62">
        <f t="shared" si="3"/>
        <v>0</v>
      </c>
      <c r="K21" s="33">
        <f t="shared" si="4"/>
        <v>0</v>
      </c>
    </row>
    <row r="22" spans="1:13" x14ac:dyDescent="0.25">
      <c r="A22" s="7" t="s">
        <v>80</v>
      </c>
      <c r="B22" s="72" t="s">
        <v>122</v>
      </c>
      <c r="C22" s="41">
        <f>SUM(C11:C21)</f>
        <v>608</v>
      </c>
      <c r="D22" s="41" t="s">
        <v>0</v>
      </c>
      <c r="E22" s="41">
        <v>0</v>
      </c>
      <c r="F22" s="28">
        <f t="shared" ref="F22" si="5">C22*E22</f>
        <v>0</v>
      </c>
      <c r="G22" s="1"/>
      <c r="H22" s="52"/>
      <c r="J22" s="62">
        <f t="shared" ref="J22" si="6">F22*$J$9</f>
        <v>0</v>
      </c>
      <c r="K22" s="33">
        <f t="shared" ref="K22" si="7">H22*$J$9</f>
        <v>0</v>
      </c>
    </row>
    <row r="23" spans="1:13" x14ac:dyDescent="0.25">
      <c r="A23" s="7"/>
      <c r="B23" s="14"/>
      <c r="C23" s="41"/>
      <c r="D23" s="41"/>
      <c r="E23" s="41"/>
      <c r="F23" s="28"/>
      <c r="G23" s="29"/>
      <c r="H23" s="53"/>
      <c r="I23" s="31"/>
      <c r="J23" s="62"/>
      <c r="K23" s="33"/>
      <c r="M23" s="27"/>
    </row>
    <row r="24" spans="1:13" x14ac:dyDescent="0.25">
      <c r="A24" s="7"/>
      <c r="B24" s="3" t="s">
        <v>88</v>
      </c>
      <c r="C24" s="41"/>
      <c r="D24" s="41"/>
      <c r="E24" s="41"/>
      <c r="F24" s="28"/>
      <c r="G24" s="29"/>
      <c r="H24" s="53"/>
      <c r="I24" s="31"/>
      <c r="J24" s="62"/>
      <c r="K24" s="33"/>
    </row>
    <row r="25" spans="1:13" ht="101.25" x14ac:dyDescent="0.25">
      <c r="A25" s="7" t="s">
        <v>81</v>
      </c>
      <c r="B25" s="14" t="s">
        <v>112</v>
      </c>
      <c r="C25" s="41">
        <v>3</v>
      </c>
      <c r="D25" s="42" t="s">
        <v>0</v>
      </c>
      <c r="E25" s="41">
        <v>0</v>
      </c>
      <c r="F25" s="28">
        <f t="shared" ref="F25:F26" si="8">C25*E25</f>
        <v>0</v>
      </c>
      <c r="G25" s="29"/>
      <c r="H25" s="53"/>
      <c r="I25" s="31"/>
      <c r="J25" s="62">
        <f t="shared" ref="J22:J34" si="9">F25*$J$9</f>
        <v>0</v>
      </c>
      <c r="K25" s="33">
        <f t="shared" ref="K22:K34" si="10">H25*$J$9</f>
        <v>0</v>
      </c>
    </row>
    <row r="26" spans="1:13" x14ac:dyDescent="0.25">
      <c r="A26" s="7" t="s">
        <v>82</v>
      </c>
      <c r="B26" s="14" t="s">
        <v>89</v>
      </c>
      <c r="C26" s="41">
        <v>4</v>
      </c>
      <c r="D26" s="42" t="s">
        <v>29</v>
      </c>
      <c r="E26" s="41">
        <v>0</v>
      </c>
      <c r="F26" s="28">
        <f t="shared" si="8"/>
        <v>0</v>
      </c>
      <c r="G26" s="29"/>
      <c r="H26" s="53"/>
      <c r="I26" s="31"/>
      <c r="J26" s="62">
        <f t="shared" ref="J26" si="11">F26*$J$9</f>
        <v>0</v>
      </c>
      <c r="K26" s="33">
        <f t="shared" ref="K26" si="12">H26*$J$9</f>
        <v>0</v>
      </c>
    </row>
    <row r="27" spans="1:13" x14ac:dyDescent="0.25">
      <c r="A27" s="7"/>
      <c r="B27" s="14" t="s">
        <v>113</v>
      </c>
      <c r="C27" s="41"/>
      <c r="D27" s="42"/>
      <c r="E27" s="41"/>
      <c r="F27" s="28"/>
      <c r="G27" s="29"/>
      <c r="H27" s="53"/>
      <c r="I27" s="31"/>
      <c r="J27" s="62"/>
      <c r="K27" s="33"/>
      <c r="M27" s="27"/>
    </row>
    <row r="28" spans="1:13" x14ac:dyDescent="0.25">
      <c r="A28" s="7"/>
      <c r="B28" s="3" t="s">
        <v>55</v>
      </c>
      <c r="C28" s="41"/>
      <c r="D28" s="42"/>
      <c r="E28" s="41"/>
      <c r="F28" s="28"/>
      <c r="G28" s="29"/>
      <c r="H28" s="53"/>
      <c r="I28" s="31"/>
      <c r="J28" s="62"/>
      <c r="K28" s="33"/>
    </row>
    <row r="29" spans="1:13" x14ac:dyDescent="0.25">
      <c r="A29" s="7" t="s">
        <v>83</v>
      </c>
      <c r="B29" s="17" t="s">
        <v>98</v>
      </c>
      <c r="C29" s="41">
        <v>1</v>
      </c>
      <c r="D29" s="42" t="s">
        <v>0</v>
      </c>
      <c r="E29" s="41">
        <v>0</v>
      </c>
      <c r="F29" s="28">
        <f>C29*E29</f>
        <v>0</v>
      </c>
      <c r="G29" s="29"/>
      <c r="H29" s="53"/>
      <c r="I29" s="31"/>
      <c r="J29" s="62">
        <f t="shared" ref="J29" si="13">F29*$J$9</f>
        <v>0</v>
      </c>
      <c r="K29" s="33">
        <f t="shared" ref="K29" si="14">H29*$J$9</f>
        <v>0</v>
      </c>
    </row>
    <row r="30" spans="1:13" x14ac:dyDescent="0.25">
      <c r="A30" s="7" t="s">
        <v>84</v>
      </c>
      <c r="B30" s="17" t="s">
        <v>99</v>
      </c>
      <c r="C30" s="41">
        <v>1</v>
      </c>
      <c r="D30" s="42" t="s">
        <v>0</v>
      </c>
      <c r="E30" s="41">
        <v>0</v>
      </c>
      <c r="F30" s="28">
        <f>C30*E30</f>
        <v>0</v>
      </c>
      <c r="G30" s="29"/>
      <c r="H30" s="53"/>
      <c r="I30" s="31"/>
      <c r="J30" s="62">
        <f t="shared" ref="J30:J31" si="15">F30*$J$9</f>
        <v>0</v>
      </c>
      <c r="K30" s="33">
        <f t="shared" ref="K30:K31" si="16">H30*$J$9</f>
        <v>0</v>
      </c>
    </row>
    <row r="31" spans="1:13" x14ac:dyDescent="0.25">
      <c r="A31" s="7" t="s">
        <v>24</v>
      </c>
      <c r="B31" s="17" t="s">
        <v>100</v>
      </c>
      <c r="C31" s="41">
        <v>1</v>
      </c>
      <c r="D31" s="42" t="s">
        <v>0</v>
      </c>
      <c r="E31" s="41">
        <v>0</v>
      </c>
      <c r="F31" s="28">
        <f t="shared" ref="F31" si="17">C31*E31</f>
        <v>0</v>
      </c>
      <c r="G31" s="29"/>
      <c r="H31" s="53"/>
      <c r="I31" s="31"/>
      <c r="J31" s="62">
        <f t="shared" si="15"/>
        <v>0</v>
      </c>
      <c r="K31" s="33">
        <f t="shared" si="16"/>
        <v>0</v>
      </c>
    </row>
    <row r="32" spans="1:13" x14ac:dyDescent="0.25">
      <c r="A32" s="7"/>
      <c r="B32" s="17"/>
      <c r="C32" s="41"/>
      <c r="D32" s="42"/>
      <c r="E32" s="41"/>
      <c r="F32" s="28"/>
      <c r="G32" s="29"/>
      <c r="H32" s="53"/>
      <c r="I32" s="31"/>
      <c r="J32" s="62"/>
      <c r="K32" s="33"/>
      <c r="M32" s="27"/>
    </row>
    <row r="33" spans="1:13" x14ac:dyDescent="0.25">
      <c r="A33" s="7"/>
      <c r="B33" s="3" t="s">
        <v>54</v>
      </c>
      <c r="C33" s="41"/>
      <c r="D33" s="42"/>
      <c r="E33" s="41"/>
      <c r="F33" s="28"/>
      <c r="G33" s="29"/>
      <c r="H33" s="53"/>
      <c r="I33" s="31"/>
      <c r="J33" s="62"/>
      <c r="K33" s="33"/>
    </row>
    <row r="34" spans="1:13" x14ac:dyDescent="0.25">
      <c r="A34" s="7" t="s">
        <v>32</v>
      </c>
      <c r="B34" s="17" t="s">
        <v>27</v>
      </c>
      <c r="C34" s="41">
        <v>120</v>
      </c>
      <c r="D34" s="42" t="s">
        <v>0</v>
      </c>
      <c r="E34" s="41">
        <v>0</v>
      </c>
      <c r="F34" s="28">
        <f t="shared" ref="F34:F35" si="18">C34*E34</f>
        <v>0</v>
      </c>
      <c r="G34" s="29"/>
      <c r="H34" s="53"/>
      <c r="I34" s="31"/>
      <c r="J34" s="62">
        <f t="shared" si="9"/>
        <v>0</v>
      </c>
      <c r="K34" s="33">
        <f t="shared" si="10"/>
        <v>0</v>
      </c>
    </row>
    <row r="35" spans="1:13" x14ac:dyDescent="0.25">
      <c r="A35" s="7" t="s">
        <v>33</v>
      </c>
      <c r="B35" s="17" t="s">
        <v>90</v>
      </c>
      <c r="C35" s="41">
        <v>8</v>
      </c>
      <c r="D35" s="42" t="s">
        <v>0</v>
      </c>
      <c r="E35" s="41">
        <v>0</v>
      </c>
      <c r="F35" s="28">
        <f t="shared" si="18"/>
        <v>0</v>
      </c>
      <c r="G35" s="29"/>
      <c r="H35" s="53"/>
      <c r="I35" s="31"/>
      <c r="J35" s="62">
        <f t="shared" ref="J35:J66" si="19">F35*$J$9</f>
        <v>0</v>
      </c>
      <c r="K35" s="33">
        <f t="shared" ref="K35:K66" si="20">H35*$J$9</f>
        <v>0</v>
      </c>
    </row>
    <row r="36" spans="1:13" x14ac:dyDescent="0.25">
      <c r="A36" s="7" t="s">
        <v>34</v>
      </c>
      <c r="B36" s="17" t="s">
        <v>85</v>
      </c>
      <c r="C36" s="41">
        <v>2400</v>
      </c>
      <c r="D36" s="42" t="s">
        <v>1</v>
      </c>
      <c r="E36" s="41">
        <v>0</v>
      </c>
      <c r="F36" s="28">
        <f t="shared" ref="F36:F66" si="21">C36*E36</f>
        <v>0</v>
      </c>
      <c r="G36" s="29"/>
      <c r="H36" s="53"/>
      <c r="I36" s="31"/>
      <c r="J36" s="62">
        <f t="shared" si="19"/>
        <v>0</v>
      </c>
      <c r="K36" s="33">
        <f t="shared" si="20"/>
        <v>0</v>
      </c>
    </row>
    <row r="37" spans="1:13" x14ac:dyDescent="0.25">
      <c r="A37" s="7" t="s">
        <v>35</v>
      </c>
      <c r="B37" s="17" t="s">
        <v>28</v>
      </c>
      <c r="C37" s="41">
        <v>3</v>
      </c>
      <c r="D37" s="42" t="s">
        <v>0</v>
      </c>
      <c r="E37" s="41">
        <v>0</v>
      </c>
      <c r="F37" s="28">
        <f t="shared" si="21"/>
        <v>0</v>
      </c>
      <c r="G37" s="29"/>
      <c r="H37" s="53"/>
      <c r="I37" s="31"/>
      <c r="J37" s="62">
        <f t="shared" si="19"/>
        <v>0</v>
      </c>
      <c r="K37" s="33">
        <f t="shared" si="20"/>
        <v>0</v>
      </c>
    </row>
    <row r="38" spans="1:13" x14ac:dyDescent="0.25">
      <c r="A38" s="7" t="s">
        <v>36</v>
      </c>
      <c r="B38" s="17" t="s">
        <v>97</v>
      </c>
      <c r="C38" s="41">
        <v>900</v>
      </c>
      <c r="D38" s="42" t="s">
        <v>0</v>
      </c>
      <c r="E38" s="41">
        <v>0</v>
      </c>
      <c r="F38" s="28">
        <f t="shared" ref="F38" si="22">C38*E38</f>
        <v>0</v>
      </c>
      <c r="G38" s="29"/>
      <c r="H38" s="53"/>
      <c r="I38" s="31"/>
      <c r="J38" s="62">
        <f t="shared" ref="J38" si="23">F38*$J$9</f>
        <v>0</v>
      </c>
      <c r="K38" s="33">
        <f t="shared" ref="K38" si="24">H38*$J$9</f>
        <v>0</v>
      </c>
    </row>
    <row r="39" spans="1:13" x14ac:dyDescent="0.25">
      <c r="A39" s="7" t="s">
        <v>123</v>
      </c>
      <c r="B39" s="17" t="s">
        <v>86</v>
      </c>
      <c r="C39" s="41">
        <v>120</v>
      </c>
      <c r="D39" s="42" t="s">
        <v>0</v>
      </c>
      <c r="E39" s="41">
        <v>0</v>
      </c>
      <c r="F39" s="28">
        <f t="shared" si="21"/>
        <v>0</v>
      </c>
      <c r="G39" s="29"/>
      <c r="H39" s="53"/>
      <c r="I39" s="31"/>
      <c r="J39" s="62">
        <f t="shared" si="19"/>
        <v>0</v>
      </c>
      <c r="K39" s="33">
        <f t="shared" si="20"/>
        <v>0</v>
      </c>
      <c r="M39" s="27"/>
    </row>
    <row r="40" spans="1:13" x14ac:dyDescent="0.25">
      <c r="A40" s="7"/>
      <c r="B40" s="46"/>
      <c r="C40" s="41"/>
      <c r="D40" s="42"/>
      <c r="E40" s="41"/>
      <c r="F40" s="28"/>
      <c r="G40" s="29"/>
      <c r="H40" s="53"/>
      <c r="I40" s="31"/>
      <c r="J40" s="62">
        <f t="shared" si="19"/>
        <v>0</v>
      </c>
      <c r="K40" s="33">
        <f t="shared" si="20"/>
        <v>0</v>
      </c>
    </row>
    <row r="41" spans="1:13" x14ac:dyDescent="0.25">
      <c r="A41" s="6">
        <v>2</v>
      </c>
      <c r="B41" s="3" t="s">
        <v>38</v>
      </c>
      <c r="C41" s="30"/>
      <c r="D41" s="30"/>
      <c r="E41" s="30"/>
      <c r="F41" s="29"/>
      <c r="G41" s="29"/>
      <c r="H41" s="53"/>
      <c r="I41" s="31"/>
      <c r="J41" s="62">
        <f t="shared" si="19"/>
        <v>0</v>
      </c>
      <c r="K41" s="33">
        <f t="shared" si="20"/>
        <v>0</v>
      </c>
    </row>
    <row r="42" spans="1:13" x14ac:dyDescent="0.25">
      <c r="A42" s="7" t="s">
        <v>41</v>
      </c>
      <c r="B42" s="17" t="s">
        <v>119</v>
      </c>
      <c r="C42" s="41">
        <v>3</v>
      </c>
      <c r="D42" s="42" t="s">
        <v>0</v>
      </c>
      <c r="E42" s="41">
        <v>0</v>
      </c>
      <c r="F42" s="28">
        <f t="shared" si="21"/>
        <v>0</v>
      </c>
      <c r="G42" s="29"/>
      <c r="H42" s="53"/>
      <c r="I42" s="31"/>
      <c r="J42" s="62">
        <f t="shared" si="19"/>
        <v>0</v>
      </c>
      <c r="K42" s="33">
        <f t="shared" si="20"/>
        <v>0</v>
      </c>
    </row>
    <row r="43" spans="1:13" x14ac:dyDescent="0.25">
      <c r="A43" s="7" t="s">
        <v>42</v>
      </c>
      <c r="B43" s="17" t="s">
        <v>96</v>
      </c>
      <c r="C43" s="41">
        <v>20</v>
      </c>
      <c r="D43" s="42" t="s">
        <v>0</v>
      </c>
      <c r="E43" s="41">
        <v>0</v>
      </c>
      <c r="F43" s="28">
        <f t="shared" si="21"/>
        <v>0</v>
      </c>
      <c r="G43" s="29"/>
      <c r="H43" s="53"/>
      <c r="I43" s="31"/>
      <c r="J43" s="62">
        <f t="shared" si="19"/>
        <v>0</v>
      </c>
      <c r="K43" s="33">
        <f t="shared" si="20"/>
        <v>0</v>
      </c>
    </row>
    <row r="44" spans="1:13" x14ac:dyDescent="0.25">
      <c r="A44" s="7" t="s">
        <v>43</v>
      </c>
      <c r="B44" s="17" t="s">
        <v>39</v>
      </c>
      <c r="C44" s="41">
        <v>800</v>
      </c>
      <c r="D44" s="42" t="s">
        <v>0</v>
      </c>
      <c r="E44" s="41">
        <v>0</v>
      </c>
      <c r="F44" s="28">
        <f t="shared" si="21"/>
        <v>0</v>
      </c>
      <c r="G44" s="29"/>
      <c r="H44" s="53"/>
      <c r="I44" s="31"/>
      <c r="J44" s="62">
        <f t="shared" si="19"/>
        <v>0</v>
      </c>
      <c r="K44" s="33">
        <f t="shared" si="20"/>
        <v>0</v>
      </c>
    </row>
    <row r="45" spans="1:13" x14ac:dyDescent="0.25">
      <c r="A45" s="7" t="s">
        <v>44</v>
      </c>
      <c r="B45" s="17" t="s">
        <v>95</v>
      </c>
      <c r="C45" s="41">
        <v>1100</v>
      </c>
      <c r="D45" s="42" t="s">
        <v>0</v>
      </c>
      <c r="E45" s="41">
        <v>0</v>
      </c>
      <c r="F45" s="28">
        <f t="shared" ref="F45" si="25">C45*E45</f>
        <v>0</v>
      </c>
      <c r="G45" s="29"/>
      <c r="H45" s="53"/>
      <c r="I45" s="31"/>
      <c r="J45" s="62">
        <f t="shared" ref="J45" si="26">F45*$J$9</f>
        <v>0</v>
      </c>
      <c r="K45" s="33">
        <f t="shared" ref="K45" si="27">H45*$J$9</f>
        <v>0</v>
      </c>
    </row>
    <row r="46" spans="1:13" x14ac:dyDescent="0.25">
      <c r="A46" s="7" t="s">
        <v>45</v>
      </c>
      <c r="B46" s="17" t="s">
        <v>10</v>
      </c>
      <c r="C46" s="41">
        <v>608</v>
      </c>
      <c r="D46" s="42" t="s">
        <v>0</v>
      </c>
      <c r="E46" s="41">
        <v>0</v>
      </c>
      <c r="F46" s="28">
        <f t="shared" si="21"/>
        <v>0</v>
      </c>
      <c r="G46" s="32"/>
      <c r="H46" s="55"/>
      <c r="I46" s="31"/>
      <c r="J46" s="62">
        <f t="shared" si="19"/>
        <v>0</v>
      </c>
      <c r="K46" s="33">
        <f t="shared" si="20"/>
        <v>0</v>
      </c>
    </row>
    <row r="47" spans="1:13" x14ac:dyDescent="0.25">
      <c r="A47" s="7" t="s">
        <v>46</v>
      </c>
      <c r="B47" s="17" t="s">
        <v>11</v>
      </c>
      <c r="C47" s="41">
        <v>579</v>
      </c>
      <c r="D47" s="42" t="s">
        <v>0</v>
      </c>
      <c r="E47" s="41">
        <v>0</v>
      </c>
      <c r="F47" s="28">
        <f t="shared" ref="F47" si="28">C47*E47</f>
        <v>0</v>
      </c>
      <c r="G47" s="32"/>
      <c r="H47" s="55"/>
      <c r="I47" s="31"/>
      <c r="J47" s="62">
        <f t="shared" ref="J47" si="29">F47*$J$9</f>
        <v>0</v>
      </c>
      <c r="K47" s="33">
        <f t="shared" ref="K47" si="30">H47*$J$9</f>
        <v>0</v>
      </c>
    </row>
    <row r="48" spans="1:13" x14ac:dyDescent="0.25">
      <c r="A48" s="7" t="s">
        <v>47</v>
      </c>
      <c r="B48" s="17" t="s">
        <v>98</v>
      </c>
      <c r="C48" s="41">
        <v>1</v>
      </c>
      <c r="D48" s="42" t="s">
        <v>0</v>
      </c>
      <c r="E48" s="41">
        <v>0</v>
      </c>
      <c r="F48" s="28">
        <f t="shared" si="21"/>
        <v>0</v>
      </c>
      <c r="G48" s="32"/>
      <c r="H48" s="55"/>
      <c r="I48" s="31"/>
      <c r="J48" s="62">
        <f t="shared" si="19"/>
        <v>0</v>
      </c>
      <c r="K48" s="33">
        <f t="shared" si="20"/>
        <v>0</v>
      </c>
    </row>
    <row r="49" spans="1:11" x14ac:dyDescent="0.25">
      <c r="A49" s="7" t="s">
        <v>48</v>
      </c>
      <c r="B49" s="17" t="s">
        <v>99</v>
      </c>
      <c r="C49" s="41">
        <v>1</v>
      </c>
      <c r="D49" s="42" t="s">
        <v>0</v>
      </c>
      <c r="E49" s="41">
        <v>0</v>
      </c>
      <c r="F49" s="28">
        <f t="shared" ref="F49:F50" si="31">C49*E49</f>
        <v>0</v>
      </c>
      <c r="G49" s="32"/>
      <c r="H49" s="55"/>
      <c r="I49" s="31"/>
      <c r="J49" s="62">
        <f t="shared" si="19"/>
        <v>0</v>
      </c>
      <c r="K49" s="33">
        <f t="shared" si="20"/>
        <v>0</v>
      </c>
    </row>
    <row r="50" spans="1:11" x14ac:dyDescent="0.25">
      <c r="A50" s="7" t="s">
        <v>49</v>
      </c>
      <c r="B50" s="17" t="s">
        <v>100</v>
      </c>
      <c r="C50" s="41">
        <v>1</v>
      </c>
      <c r="D50" s="42" t="s">
        <v>0</v>
      </c>
      <c r="E50" s="41">
        <v>0</v>
      </c>
      <c r="F50" s="28">
        <f t="shared" si="31"/>
        <v>0</v>
      </c>
      <c r="G50" s="32"/>
      <c r="H50" s="55"/>
      <c r="I50" s="31"/>
      <c r="J50" s="62">
        <f t="shared" si="19"/>
        <v>0</v>
      </c>
      <c r="K50" s="33">
        <f t="shared" si="20"/>
        <v>0</v>
      </c>
    </row>
    <row r="51" spans="1:11" x14ac:dyDescent="0.25">
      <c r="A51" s="7" t="s">
        <v>50</v>
      </c>
      <c r="B51" s="17" t="s">
        <v>93</v>
      </c>
      <c r="C51" s="41">
        <v>3</v>
      </c>
      <c r="D51" s="42" t="s">
        <v>29</v>
      </c>
      <c r="E51" s="41">
        <v>0</v>
      </c>
      <c r="F51" s="28">
        <f t="shared" si="21"/>
        <v>0</v>
      </c>
      <c r="G51" s="32"/>
      <c r="H51" s="33"/>
      <c r="I51" s="31"/>
      <c r="J51" s="62">
        <f t="shared" si="19"/>
        <v>0</v>
      </c>
      <c r="K51" s="33">
        <f t="shared" si="20"/>
        <v>0</v>
      </c>
    </row>
    <row r="52" spans="1:11" x14ac:dyDescent="0.25">
      <c r="A52" s="7" t="s">
        <v>51</v>
      </c>
      <c r="B52" s="17" t="s">
        <v>120</v>
      </c>
      <c r="C52" s="41">
        <v>1</v>
      </c>
      <c r="D52" s="42" t="s">
        <v>29</v>
      </c>
      <c r="E52" s="41">
        <v>0</v>
      </c>
      <c r="F52" s="28">
        <f t="shared" si="21"/>
        <v>0</v>
      </c>
      <c r="G52" s="32"/>
      <c r="H52" s="33"/>
      <c r="I52" s="31"/>
      <c r="J52" s="62">
        <f t="shared" si="19"/>
        <v>0</v>
      </c>
      <c r="K52" s="33">
        <f t="shared" si="20"/>
        <v>0</v>
      </c>
    </row>
    <row r="53" spans="1:11" x14ac:dyDescent="0.25">
      <c r="A53" s="7" t="s">
        <v>52</v>
      </c>
      <c r="B53" s="17" t="s">
        <v>67</v>
      </c>
      <c r="C53" s="35">
        <v>3</v>
      </c>
      <c r="D53" s="34" t="s">
        <v>29</v>
      </c>
      <c r="E53" s="32">
        <v>0</v>
      </c>
      <c r="F53" s="28"/>
      <c r="G53" s="32"/>
      <c r="H53" s="54">
        <f>C53*E53</f>
        <v>0</v>
      </c>
      <c r="I53" s="31"/>
      <c r="J53" s="62">
        <f t="shared" ref="J53" si="32">F53*$J$9</f>
        <v>0</v>
      </c>
      <c r="K53" s="33">
        <f t="shared" ref="K53" si="33">H53*$J$9</f>
        <v>0</v>
      </c>
    </row>
    <row r="54" spans="1:11" x14ac:dyDescent="0.25">
      <c r="A54" s="7" t="s">
        <v>53</v>
      </c>
      <c r="B54" s="17" t="s">
        <v>92</v>
      </c>
      <c r="C54" s="35">
        <v>3</v>
      </c>
      <c r="D54" s="34" t="s">
        <v>29</v>
      </c>
      <c r="E54" s="32">
        <v>0</v>
      </c>
      <c r="F54" s="28"/>
      <c r="G54" s="32"/>
      <c r="H54" s="54">
        <f>C54*E54</f>
        <v>0</v>
      </c>
      <c r="I54" s="31"/>
      <c r="J54" s="62">
        <f t="shared" si="19"/>
        <v>0</v>
      </c>
      <c r="K54" s="33">
        <f t="shared" si="20"/>
        <v>0</v>
      </c>
    </row>
    <row r="55" spans="1:11" x14ac:dyDescent="0.25">
      <c r="A55" s="8"/>
      <c r="B55" s="46"/>
      <c r="C55" s="41"/>
      <c r="D55" s="42"/>
      <c r="E55" s="41"/>
      <c r="F55" s="28"/>
      <c r="G55" s="34"/>
      <c r="H55" s="33"/>
      <c r="I55" s="31"/>
      <c r="J55" s="62">
        <f t="shared" si="19"/>
        <v>0</v>
      </c>
      <c r="K55" s="33">
        <f t="shared" si="20"/>
        <v>0</v>
      </c>
    </row>
    <row r="56" spans="1:11" x14ac:dyDescent="0.25">
      <c r="A56" s="6">
        <v>3</v>
      </c>
      <c r="B56" s="3" t="s">
        <v>40</v>
      </c>
      <c r="C56" s="30"/>
      <c r="D56" s="30"/>
      <c r="E56" s="30"/>
      <c r="F56" s="28"/>
      <c r="G56" s="36"/>
      <c r="H56" s="56"/>
      <c r="I56" s="37"/>
      <c r="J56" s="62">
        <f t="shared" si="19"/>
        <v>0</v>
      </c>
      <c r="K56" s="33">
        <f t="shared" si="20"/>
        <v>0</v>
      </c>
    </row>
    <row r="57" spans="1:11" x14ac:dyDescent="0.25">
      <c r="A57" s="7" t="s">
        <v>57</v>
      </c>
      <c r="B57" s="17" t="s">
        <v>91</v>
      </c>
      <c r="C57" s="41">
        <v>1</v>
      </c>
      <c r="D57" s="42" t="s">
        <v>115</v>
      </c>
      <c r="E57" s="41">
        <v>0</v>
      </c>
      <c r="F57" s="28">
        <f t="shared" ref="F57" si="34">C57*E57</f>
        <v>0</v>
      </c>
      <c r="G57" s="38">
        <f>E57*C57</f>
        <v>0</v>
      </c>
      <c r="H57" s="44"/>
      <c r="I57" s="37"/>
      <c r="J57" s="62">
        <f t="shared" ref="J57" si="35">F57*$J$9</f>
        <v>0</v>
      </c>
      <c r="K57" s="33">
        <f t="shared" ref="K57" si="36">H57*$J$9</f>
        <v>0</v>
      </c>
    </row>
    <row r="58" spans="1:11" x14ac:dyDescent="0.25">
      <c r="A58" s="7" t="s">
        <v>57</v>
      </c>
      <c r="B58" s="17" t="s">
        <v>94</v>
      </c>
      <c r="C58" s="41">
        <v>1</v>
      </c>
      <c r="D58" s="42" t="s">
        <v>115</v>
      </c>
      <c r="E58" s="41">
        <v>0</v>
      </c>
      <c r="F58" s="28">
        <f t="shared" si="21"/>
        <v>0</v>
      </c>
      <c r="G58" s="38">
        <f>E58*C58</f>
        <v>0</v>
      </c>
      <c r="H58" s="44"/>
      <c r="I58" s="37"/>
      <c r="J58" s="62">
        <f t="shared" si="19"/>
        <v>0</v>
      </c>
      <c r="K58" s="33">
        <f t="shared" si="20"/>
        <v>0</v>
      </c>
    </row>
    <row r="59" spans="1:11" x14ac:dyDescent="0.25">
      <c r="A59" s="7" t="s">
        <v>58</v>
      </c>
      <c r="B59" s="17" t="s">
        <v>116</v>
      </c>
      <c r="C59" s="41">
        <v>1</v>
      </c>
      <c r="D59" s="42" t="s">
        <v>115</v>
      </c>
      <c r="E59" s="32">
        <v>0</v>
      </c>
      <c r="F59" s="28">
        <f t="shared" si="21"/>
        <v>0</v>
      </c>
      <c r="G59" s="38"/>
      <c r="H59" s="44"/>
      <c r="I59" s="37"/>
      <c r="J59" s="62">
        <f t="shared" si="19"/>
        <v>0</v>
      </c>
      <c r="K59" s="33">
        <f t="shared" si="20"/>
        <v>0</v>
      </c>
    </row>
    <row r="60" spans="1:11" x14ac:dyDescent="0.25">
      <c r="A60" s="7" t="s">
        <v>59</v>
      </c>
      <c r="B60" s="17" t="s">
        <v>56</v>
      </c>
      <c r="C60" s="41">
        <v>3</v>
      </c>
      <c r="D60" s="42" t="s">
        <v>29</v>
      </c>
      <c r="E60" s="41">
        <v>0</v>
      </c>
      <c r="F60" s="28">
        <f t="shared" si="21"/>
        <v>0</v>
      </c>
      <c r="G60" s="38"/>
      <c r="H60" s="54"/>
      <c r="I60" s="37"/>
      <c r="J60" s="62">
        <f t="shared" si="19"/>
        <v>0</v>
      </c>
      <c r="K60" s="33">
        <f t="shared" si="20"/>
        <v>0</v>
      </c>
    </row>
    <row r="61" spans="1:11" x14ac:dyDescent="0.25">
      <c r="A61" s="7" t="s">
        <v>60</v>
      </c>
      <c r="B61" s="17" t="s">
        <v>121</v>
      </c>
      <c r="C61" s="41">
        <v>1</v>
      </c>
      <c r="D61" s="42" t="s">
        <v>29</v>
      </c>
      <c r="E61" s="41">
        <v>0</v>
      </c>
      <c r="F61" s="28"/>
      <c r="G61" s="38"/>
      <c r="H61" s="54">
        <f t="shared" ref="H61:H63" si="37">C61*E61</f>
        <v>0</v>
      </c>
      <c r="I61" s="37"/>
      <c r="J61" s="62">
        <f t="shared" si="19"/>
        <v>0</v>
      </c>
      <c r="K61" s="33">
        <f t="shared" si="20"/>
        <v>0</v>
      </c>
    </row>
    <row r="62" spans="1:11" x14ac:dyDescent="0.25">
      <c r="A62" s="7" t="s">
        <v>61</v>
      </c>
      <c r="B62" s="17" t="s">
        <v>30</v>
      </c>
      <c r="C62" s="41">
        <v>1</v>
      </c>
      <c r="D62" s="42" t="s">
        <v>29</v>
      </c>
      <c r="E62" s="41">
        <v>0</v>
      </c>
      <c r="F62" s="28"/>
      <c r="G62" s="38"/>
      <c r="H62" s="54">
        <f t="shared" si="37"/>
        <v>0</v>
      </c>
      <c r="I62" s="37"/>
      <c r="J62" s="62">
        <f t="shared" si="19"/>
        <v>0</v>
      </c>
      <c r="K62" s="33">
        <f t="shared" si="20"/>
        <v>0</v>
      </c>
    </row>
    <row r="63" spans="1:11" x14ac:dyDescent="0.25">
      <c r="A63" s="7" t="s">
        <v>66</v>
      </c>
      <c r="B63" s="17" t="s">
        <v>31</v>
      </c>
      <c r="C63" s="41">
        <v>1</v>
      </c>
      <c r="D63" s="42" t="s">
        <v>29</v>
      </c>
      <c r="E63" s="41">
        <v>0</v>
      </c>
      <c r="F63" s="28"/>
      <c r="G63" s="38"/>
      <c r="H63" s="54">
        <f t="shared" si="37"/>
        <v>0</v>
      </c>
      <c r="I63" s="37"/>
      <c r="J63" s="62">
        <f t="shared" si="19"/>
        <v>0</v>
      </c>
      <c r="K63" s="33">
        <f t="shared" si="20"/>
        <v>0</v>
      </c>
    </row>
    <row r="64" spans="1:11" x14ac:dyDescent="0.25">
      <c r="A64" s="7" t="s">
        <v>62</v>
      </c>
      <c r="B64" s="17" t="s">
        <v>118</v>
      </c>
      <c r="C64" s="41">
        <v>1</v>
      </c>
      <c r="D64" s="42" t="s">
        <v>29</v>
      </c>
      <c r="E64" s="41">
        <v>0</v>
      </c>
      <c r="F64" s="28">
        <f t="shared" si="21"/>
        <v>0</v>
      </c>
      <c r="G64" s="38"/>
      <c r="H64" s="39"/>
      <c r="I64" s="37"/>
      <c r="J64" s="62">
        <f t="shared" si="19"/>
        <v>0</v>
      </c>
      <c r="K64" s="33">
        <f t="shared" si="20"/>
        <v>0</v>
      </c>
    </row>
    <row r="65" spans="1:13" x14ac:dyDescent="0.25">
      <c r="A65" s="7" t="s">
        <v>63</v>
      </c>
      <c r="B65" s="17" t="s">
        <v>87</v>
      </c>
      <c r="C65" s="41">
        <v>1</v>
      </c>
      <c r="D65" s="42" t="s">
        <v>29</v>
      </c>
      <c r="E65" s="32">
        <v>0</v>
      </c>
      <c r="F65" s="28"/>
      <c r="G65" s="38"/>
      <c r="H65" s="54">
        <f t="shared" ref="H65:H66" si="38">C65*E65</f>
        <v>0</v>
      </c>
      <c r="I65" s="37"/>
      <c r="J65" s="62">
        <f t="shared" si="19"/>
        <v>0</v>
      </c>
      <c r="K65" s="33">
        <f t="shared" si="20"/>
        <v>0</v>
      </c>
    </row>
    <row r="66" spans="1:13" x14ac:dyDescent="0.25">
      <c r="A66" s="7" t="s">
        <v>64</v>
      </c>
      <c r="B66" s="17" t="s">
        <v>65</v>
      </c>
      <c r="C66" s="41">
        <v>1</v>
      </c>
      <c r="D66" s="42" t="s">
        <v>29</v>
      </c>
      <c r="E66" s="32">
        <v>0</v>
      </c>
      <c r="F66" s="28"/>
      <c r="G66" s="38"/>
      <c r="H66" s="54">
        <f t="shared" si="38"/>
        <v>0</v>
      </c>
      <c r="I66" s="37"/>
      <c r="J66" s="62">
        <f t="shared" si="19"/>
        <v>0</v>
      </c>
      <c r="K66" s="33">
        <f t="shared" si="20"/>
        <v>0</v>
      </c>
    </row>
    <row r="67" spans="1:13" s="9" customFormat="1" ht="13.5" thickBot="1" x14ac:dyDescent="0.3">
      <c r="A67" s="22" t="s">
        <v>21</v>
      </c>
      <c r="B67" s="57">
        <f>SUM(F67:H67)</f>
        <v>0</v>
      </c>
      <c r="C67" s="79"/>
      <c r="D67" s="80"/>
      <c r="E67" s="80"/>
      <c r="F67" s="58">
        <f>SUM(F11:F66)</f>
        <v>0</v>
      </c>
      <c r="G67" s="58"/>
      <c r="H67" s="59">
        <f>SUM(H11:H66)</f>
        <v>0</v>
      </c>
      <c r="I67" s="43"/>
      <c r="J67" s="63">
        <f>SUM(J11:J66)</f>
        <v>0</v>
      </c>
      <c r="K67" s="64">
        <f>SUM(K11:K66)</f>
        <v>0</v>
      </c>
      <c r="M67" s="74"/>
    </row>
    <row r="68" spans="1:13" ht="13.5" thickBot="1" x14ac:dyDescent="0.3">
      <c r="A68" s="18"/>
      <c r="C68" s="37"/>
      <c r="D68" s="40"/>
      <c r="E68" s="37"/>
      <c r="F68" s="37"/>
      <c r="G68" s="37"/>
      <c r="H68" s="37"/>
      <c r="I68" s="37"/>
      <c r="J68" s="65"/>
      <c r="K68" s="66"/>
    </row>
    <row r="69" spans="1:13" s="9" customFormat="1" x14ac:dyDescent="0.25">
      <c r="A69" s="4"/>
      <c r="B69" s="81" t="s">
        <v>12</v>
      </c>
      <c r="C69" s="82"/>
      <c r="D69" s="5" t="s">
        <v>14</v>
      </c>
      <c r="E69" s="48"/>
      <c r="F69" s="49" t="s">
        <v>15</v>
      </c>
      <c r="G69" s="49" t="s">
        <v>16</v>
      </c>
      <c r="H69" s="50" t="s">
        <v>17</v>
      </c>
      <c r="J69" s="67" t="s">
        <v>68</v>
      </c>
      <c r="K69" s="68"/>
    </row>
    <row r="70" spans="1:13" x14ac:dyDescent="0.25">
      <c r="A70" s="8">
        <v>4</v>
      </c>
      <c r="B70" s="95" t="s">
        <v>13</v>
      </c>
      <c r="C70" s="95"/>
      <c r="D70" s="13"/>
      <c r="E70" s="20" t="s">
        <v>18</v>
      </c>
      <c r="F70" s="15" t="s">
        <v>114</v>
      </c>
      <c r="G70" s="15" t="e">
        <f>F70*0.21</f>
        <v>#VALUE!</v>
      </c>
      <c r="H70" s="16" t="s">
        <v>114</v>
      </c>
      <c r="J70" s="69" t="s">
        <v>114</v>
      </c>
      <c r="K70" s="19"/>
    </row>
    <row r="71" spans="1:13" x14ac:dyDescent="0.25">
      <c r="A71" s="8">
        <v>5</v>
      </c>
      <c r="B71" s="95" t="s">
        <v>19</v>
      </c>
      <c r="C71" s="95"/>
      <c r="D71" s="21"/>
      <c r="E71" s="20" t="s">
        <v>18</v>
      </c>
      <c r="F71" s="15" t="s">
        <v>114</v>
      </c>
      <c r="G71" s="15" t="e">
        <f>F71*0.21</f>
        <v>#VALUE!</v>
      </c>
      <c r="H71" s="16" t="s">
        <v>114</v>
      </c>
      <c r="J71" s="69" t="s">
        <v>114</v>
      </c>
      <c r="K71" s="19"/>
    </row>
    <row r="72" spans="1:13" ht="13.5" thickBot="1" x14ac:dyDescent="0.3">
      <c r="A72" s="22">
        <v>6</v>
      </c>
      <c r="B72" s="96" t="s">
        <v>20</v>
      </c>
      <c r="C72" s="96"/>
      <c r="D72" s="23"/>
      <c r="E72" s="24" t="s">
        <v>18</v>
      </c>
      <c r="F72" s="47" t="s">
        <v>114</v>
      </c>
      <c r="G72" s="47" t="e">
        <f>F72*0.21</f>
        <v>#VALUE!</v>
      </c>
      <c r="H72" s="51" t="s">
        <v>114</v>
      </c>
      <c r="I72" s="25"/>
      <c r="J72" s="70" t="s">
        <v>114</v>
      </c>
      <c r="K72" s="26"/>
    </row>
    <row r="73" spans="1:13" ht="7.5" customHeight="1" x14ac:dyDescent="0.25">
      <c r="E73" s="10"/>
    </row>
    <row r="75" spans="1:13" x14ac:dyDescent="0.25">
      <c r="A75" s="94"/>
      <c r="B75" s="94"/>
      <c r="D75" s="71"/>
      <c r="E75" s="88"/>
      <c r="F75" s="88"/>
      <c r="G75" s="88"/>
      <c r="H75" s="88"/>
    </row>
    <row r="95" spans="2:6" ht="15" x14ac:dyDescent="0.25">
      <c r="B95" s="92"/>
      <c r="C95" s="93"/>
      <c r="D95" s="93"/>
      <c r="E95" s="93"/>
      <c r="F95" s="93"/>
    </row>
  </sheetData>
  <mergeCells count="22">
    <mergeCell ref="B95:F95"/>
    <mergeCell ref="A75:B75"/>
    <mergeCell ref="E75:H75"/>
    <mergeCell ref="B70:C70"/>
    <mergeCell ref="B71:C71"/>
    <mergeCell ref="B72:C72"/>
    <mergeCell ref="J6:K6"/>
    <mergeCell ref="J7:J8"/>
    <mergeCell ref="K7:K8"/>
    <mergeCell ref="C5:H5"/>
    <mergeCell ref="E6:H6"/>
    <mergeCell ref="F7:G7"/>
    <mergeCell ref="E7:E8"/>
    <mergeCell ref="C6:C8"/>
    <mergeCell ref="D6:D8"/>
    <mergeCell ref="H7:H8"/>
    <mergeCell ref="A4:B4"/>
    <mergeCell ref="C4:H4"/>
    <mergeCell ref="A6:A8"/>
    <mergeCell ref="C67:E67"/>
    <mergeCell ref="B69:C69"/>
    <mergeCell ref="B6:B8"/>
  </mergeCells>
  <phoneticPr fontId="3" type="noConversion"/>
  <pageMargins left="0.63" right="0.15748031496062992" top="0.9" bottom="0.53" header="0.3" footer="0.15748031496062992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 NPO 2023 Fryšták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2024-10-25T12:22:39Z</dcterms:created>
  <dcterms:modified xsi:type="dcterms:W3CDTF">2024-12-18T09:39:40Z</dcterms:modified>
</cp:coreProperties>
</file>